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Лист1!$A$2:$N$25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<sst xmlns="http://schemas.openxmlformats.org/spreadsheetml/2006/main" count="39" uniqueCount="39">
  <si>
    <t xml:space="preserve">Приложение №2</t>
  </si>
  <si>
    <t xml:space="preserve">к Договору подряда № ___________________</t>
  </si>
  <si>
    <r>
      <rPr>
        <sz val="11"/>
        <rFont val="Times New Roman"/>
      </rPr>
      <t xml:space="preserve">от "______"______________  20</t>
    </r>
    <r>
      <rPr>
        <u val="single"/>
        <sz val="11"/>
        <rFont val="Times New Roman"/>
      </rPr>
      <t>2__</t>
    </r>
    <r>
      <rPr>
        <sz val="11"/>
        <rFont val="Times New Roman"/>
      </rPr>
      <t xml:space="preserve"> г.</t>
    </r>
  </si>
  <si>
    <t xml:space="preserve">График производства и финансирования  работ</t>
  </si>
  <si>
    <t xml:space="preserve"> Выполнение проектных и строительно-монтажных работ по строительству сети для технологического присоединения к системе теплоснабжения объекта: "Лаборатория высокого уровня биологической безопасности для оперативной расшифровке (24 часа) и изучения опасных и неизвестных инфекций в квартале 418 г. Благовещенск</t>
  </si>
  <si>
    <t xml:space="preserve">№ п/п</t>
  </si>
  <si>
    <t xml:space="preserve">Наименование этапов работ</t>
  </si>
  <si>
    <t xml:space="preserve">Дата </t>
  </si>
  <si>
    <t>Всего</t>
  </si>
  <si>
    <t xml:space="preserve">начала работ</t>
  </si>
  <si>
    <t xml:space="preserve">окончания работ</t>
  </si>
  <si>
    <t xml:space="preserve">Разработка проектной документации</t>
  </si>
  <si>
    <t xml:space="preserve">Строительно-монтажные работы</t>
  </si>
  <si>
    <t xml:space="preserve">Выполнение работ (руб., без НДС)</t>
  </si>
  <si>
    <t xml:space="preserve"> оформленное актами освидетельствования</t>
  </si>
  <si>
    <t xml:space="preserve">оформленное актами выполненных работ</t>
  </si>
  <si>
    <t xml:space="preserve">оформленное актами КС-2, КС-3</t>
  </si>
  <si>
    <t xml:space="preserve">Финансирование (руб., с НДС)</t>
  </si>
  <si>
    <t xml:space="preserve">* - начало выполнения работ будет скорректировано по результатам проведения закупочной процедуры</t>
  </si>
  <si>
    <t>ПЗ</t>
  </si>
  <si>
    <t xml:space="preserve">Всего с накл. Плановыми </t>
  </si>
  <si>
    <t xml:space="preserve">зональный </t>
  </si>
  <si>
    <t>итого</t>
  </si>
  <si>
    <t xml:space="preserve"> в том числе материалы  по счету </t>
  </si>
  <si>
    <t xml:space="preserve">транспортные </t>
  </si>
  <si>
    <t xml:space="preserve">с транспортными. </t>
  </si>
  <si>
    <t xml:space="preserve">с понижающим к-м </t>
  </si>
  <si>
    <t xml:space="preserve">непред. </t>
  </si>
  <si>
    <t xml:space="preserve">участок 6 ( 156 м) </t>
  </si>
  <si>
    <t xml:space="preserve">уч. 11 ( 61 м) </t>
  </si>
  <si>
    <t xml:space="preserve">учас. 10 ( 146м) </t>
  </si>
  <si>
    <t xml:space="preserve">учас. 14 (52 м)</t>
  </si>
  <si>
    <t xml:space="preserve">участ. 5</t>
  </si>
  <si>
    <t xml:space="preserve">орота и калитки </t>
  </si>
  <si>
    <t xml:space="preserve">итого </t>
  </si>
  <si>
    <t xml:space="preserve">по смете </t>
  </si>
  <si>
    <t>раз.</t>
  </si>
  <si>
    <t xml:space="preserve">команд. </t>
  </si>
  <si>
    <t xml:space="preserve">непредвид.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</si>
</sst>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/mm/yyyy"/>
    <numFmt numFmtId="161" formatCode="_-* #,##0.0_р_._-;\-* #,##0.0_р_._-;_-* \-?_р_._-;_-@_-"/>
  </numFmts>
  <fonts count="14">
    <font>
      <sz val="10.000000"/>
      <color theme="1"/>
      <name val="Arial Cyr"/>
    </font>
    <font>
      <sz val="10.000000"/>
      <name val="Arial"/>
    </font>
    <font>
      <sz val="10.000000"/>
      <name val="Arial Cyr"/>
    </font>
    <font>
      <sz val="10.000000"/>
      <name val="Times New Roman"/>
    </font>
    <font>
      <sz val="11.000000"/>
      <name val="Times New Roman"/>
    </font>
    <font>
      <b/>
      <sz val="14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sz val="12.000000"/>
      <name val="Times New Roman"/>
    </font>
    <font>
      <i val="0"/>
      <strike val="0"/>
      <u val="none"/>
      <sz val="10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sz val="10.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5"/>
        <bgColor indexed="5"/>
      </patternFill>
    </fill>
  </fills>
  <borders count="17">
    <border>
      <left style="none"/>
      <right style="none"/>
      <top style="none"/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</borders>
  <cellStyleXfs count="8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</cellStyleXfs>
  <cellXfs count="57">
    <xf fontId="0" fillId="0" borderId="0" numFmtId="0" xfId="0" applyProtection="0"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3" fillId="0" borderId="0" numFmtId="0" xfId="7" applyFont="1" applyProtection="1">
      <protection hidden="0" locked="1"/>
    </xf>
    <xf fontId="3" fillId="0" borderId="0" numFmtId="0" xfId="7" applyFont="1" applyAlignment="1" applyProtection="1">
      <alignment horizontal="left" vertical="top"/>
      <protection hidden="0" locked="1"/>
    </xf>
    <xf fontId="4" fillId="0" borderId="0" numFmtId="0" xfId="7" applyFont="1" applyAlignment="1" applyProtection="1">
      <alignment horizontal="right"/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right"/>
      <protection hidden="0" locked="1"/>
    </xf>
    <xf fontId="5" fillId="2" borderId="0" numFmtId="0" xfId="7" applyFont="1" applyFill="1" applyAlignment="1" applyProtection="1">
      <alignment horizontal="center" wrapText="1"/>
      <protection hidden="0" locked="1"/>
    </xf>
    <xf fontId="6" fillId="0" borderId="0" numFmtId="0" xfId="7" applyFont="1" applyAlignment="1" applyProtection="1">
      <alignment horizontal="center" wrapText="1"/>
      <protection hidden="0" locked="1"/>
    </xf>
    <xf fontId="6" fillId="2" borderId="0" numFmtId="0" xfId="6" applyFont="1" applyFill="1" applyAlignment="1" applyProtection="1">
      <alignment horizontal="center" vertical="center" wrapText="1"/>
      <protection hidden="0" locked="1"/>
    </xf>
    <xf fontId="6" fillId="2" borderId="0" numFmtId="0" xfId="6" applyFont="1" applyFill="1" applyAlignment="1" applyProtection="1">
      <alignment vertical="top" wrapText="1"/>
      <protection hidden="0" locked="1"/>
    </xf>
    <xf fontId="6" fillId="0" borderId="1" numFmtId="0" xfId="7" applyFont="1" applyBorder="1" applyAlignment="1" applyProtection="1">
      <alignment horizontal="center" vertical="center" wrapText="1"/>
      <protection hidden="0" locked="1"/>
    </xf>
    <xf fontId="6" fillId="0" borderId="2" numFmtId="0" xfId="7" applyFont="1" applyBorder="1" applyAlignment="1" applyProtection="1">
      <alignment horizontal="center" vertical="center" wrapText="1"/>
      <protection hidden="0" locked="1"/>
    </xf>
    <xf fontId="7" fillId="0" borderId="3" numFmtId="0" xfId="0" applyFont="1" applyBorder="1" applyAlignment="1" applyProtection="1">
      <alignment horizontal="center" vertical="center" wrapText="1"/>
      <protection hidden="0" locked="1"/>
    </xf>
    <xf fontId="6" fillId="0" borderId="3" numFmtId="0" xfId="0" applyFont="1" applyBorder="1" applyAlignment="1" applyProtection="1">
      <alignment horizontal="center" vertical="center"/>
      <protection hidden="0" locked="1"/>
    </xf>
    <xf fontId="6" fillId="0" borderId="4" numFmtId="0" xfId="0" applyFont="1" applyBorder="1" applyAlignment="1" applyProtection="1">
      <alignment horizontal="center" vertical="center"/>
      <protection hidden="0" locked="1"/>
    </xf>
    <xf fontId="6" fillId="0" borderId="5" numFmtId="0" xfId="0" applyFont="1" applyBorder="1" applyAlignment="1" applyProtection="1">
      <alignment horizontal="center" vertical="center" wrapText="1"/>
      <protection hidden="0" locked="1"/>
    </xf>
    <xf fontId="4" fillId="0" borderId="5" numFmtId="0" xfId="0" applyFont="1" applyBorder="1" applyAlignment="1" applyProtection="1">
      <alignment horizontal="center" vertical="center" wrapText="1"/>
      <protection hidden="0" locked="1"/>
    </xf>
    <xf fontId="8" fillId="0" borderId="6" numFmtId="0" xfId="0" applyFont="1" applyBorder="1" applyAlignment="1" applyProtection="1">
      <alignment horizontal="center" vertical="center" wrapText="1"/>
      <protection hidden="0" locked="1"/>
    </xf>
    <xf fontId="9" fillId="0" borderId="7" numFmtId="49" xfId="0" applyNumberFormat="1" applyFont="1" applyBorder="1" applyAlignment="1" applyProtection="1">
      <alignment horizontal="left" vertical="center" wrapText="1"/>
      <protection hidden="0" locked="1"/>
    </xf>
    <xf fontId="10" fillId="0" borderId="8" numFmtId="0" xfId="0" applyFont="1" applyBorder="1" applyAlignment="1" applyProtection="1">
      <alignment horizontal="left" vertical="top" wrapText="1"/>
      <protection hidden="0" locked="1"/>
    </xf>
    <xf fontId="10" fillId="0" borderId="8" numFmtId="160" xfId="0" applyNumberFormat="1" applyFont="1" applyBorder="1" applyAlignment="1" applyProtection="1">
      <alignment horizontal="left" vertical="top" wrapText="1"/>
      <protection hidden="0" locked="1"/>
    </xf>
    <xf fontId="4" fillId="0" borderId="9" numFmtId="0" xfId="0" applyFont="1" applyBorder="1" applyAlignment="1" applyProtection="1">
      <alignment horizontal="center" vertical="center" wrapText="1"/>
      <protection hidden="0" locked="1"/>
    </xf>
    <xf fontId="4" fillId="2" borderId="9" numFmtId="0" xfId="0" applyFont="1" applyFill="1" applyBorder="1" applyAlignment="1" applyProtection="1">
      <alignment horizontal="center" vertical="center" wrapText="1"/>
      <protection hidden="0" locked="1"/>
    </xf>
    <xf fontId="6" fillId="0" borderId="10" numFmtId="0" xfId="0" applyFont="1" applyBorder="1" applyAlignment="1" applyProtection="1">
      <alignment horizontal="center" vertical="center"/>
      <protection hidden="0" locked="1"/>
    </xf>
    <xf fontId="9" fillId="0" borderId="11" numFmtId="0" xfId="7" applyFont="1" applyBorder="1" applyAlignment="1" applyProtection="1">
      <alignment horizontal="center" vertical="center" wrapText="1"/>
      <protection hidden="0" locked="1"/>
    </xf>
    <xf fontId="9" fillId="0" borderId="12" numFmtId="0" xfId="7" applyFont="1" applyBorder="1" applyAlignment="1" applyProtection="1">
      <alignment horizontal="left" vertical="center" wrapText="1"/>
      <protection hidden="0" locked="1"/>
    </xf>
    <xf fontId="9" fillId="0" borderId="13" numFmtId="2" xfId="7" applyNumberFormat="1" applyFont="1" applyBorder="1" applyAlignment="1" applyProtection="1">
      <alignment horizontal="center" vertical="center" wrapText="1"/>
      <protection hidden="0" locked="1"/>
    </xf>
    <xf fontId="9" fillId="2" borderId="13" numFmtId="2" xfId="7" applyNumberFormat="1" applyFont="1" applyFill="1" applyBorder="1" applyAlignment="1" applyProtection="1">
      <alignment horizontal="center" vertical="center" wrapText="1"/>
      <protection hidden="0" locked="1"/>
    </xf>
    <xf fontId="3" fillId="0" borderId="14" numFmtId="0" xfId="0" applyFont="1" applyBorder="1" applyProtection="1">
      <protection hidden="0" locked="1"/>
    </xf>
    <xf fontId="11" fillId="2" borderId="11" numFmtId="0" xfId="0" applyFont="1" applyFill="1" applyBorder="1" applyAlignment="1" applyProtection="1">
      <alignment horizontal="center" vertical="center"/>
      <protection hidden="0" locked="1"/>
    </xf>
    <xf fontId="6" fillId="0" borderId="12" numFmtId="0" xfId="0" applyFont="1" applyBorder="1" applyAlignment="1" applyProtection="1">
      <alignment vertical="center" wrapText="1"/>
      <protection hidden="0" locked="1"/>
    </xf>
    <xf fontId="9" fillId="0" borderId="13" numFmtId="4" xfId="0" applyNumberFormat="1" applyFont="1" applyBorder="1" applyAlignment="1" applyProtection="1">
      <alignment wrapText="1"/>
      <protection hidden="0" locked="1"/>
    </xf>
    <xf fontId="3" fillId="0" borderId="13" numFmtId="4" xfId="0" applyNumberFormat="1" applyFont="1" applyBorder="1" applyAlignment="1" applyProtection="1">
      <alignment horizontal="center" vertical="center"/>
      <protection hidden="0" locked="1"/>
    </xf>
    <xf fontId="3" fillId="0" borderId="14" numFmtId="4" xfId="0" applyNumberFormat="1" applyFont="1" applyBorder="1" applyAlignment="1" applyProtection="1">
      <alignment horizontal="center" vertical="center"/>
      <protection hidden="0" locked="1"/>
    </xf>
    <xf fontId="6" fillId="0" borderId="15" numFmtId="0" xfId="0" applyFont="1" applyBorder="1" applyAlignment="1" applyProtection="1">
      <alignment vertical="center" wrapText="1"/>
      <protection hidden="0" locked="1"/>
    </xf>
    <xf fontId="9" fillId="0" borderId="5" numFmtId="0" xfId="0" applyFont="1" applyBorder="1" applyAlignment="1" applyProtection="1">
      <alignment vertical="center" wrapText="1"/>
      <protection hidden="0" locked="1"/>
    </xf>
    <xf fontId="3" fillId="0" borderId="5" numFmtId="4" xfId="0" applyNumberFormat="1" applyFont="1" applyBorder="1" applyAlignment="1" applyProtection="1">
      <alignment horizontal="center" vertical="center"/>
      <protection hidden="0" locked="1"/>
    </xf>
    <xf fontId="12" fillId="0" borderId="5" numFmtId="4" xfId="0" applyNumberFormat="1" applyFont="1" applyBorder="1" applyAlignment="1" applyProtection="1">
      <alignment horizontal="center" vertical="center"/>
      <protection hidden="0" locked="1"/>
    </xf>
    <xf fontId="3" fillId="0" borderId="16" numFmtId="4" xfId="0" applyNumberFormat="1" applyFont="1" applyBorder="1" applyAlignment="1" applyProtection="1">
      <alignment horizontal="center" vertical="center"/>
      <protection hidden="0" locked="1"/>
    </xf>
    <xf fontId="11" fillId="0" borderId="0" numFmtId="0" xfId="0" applyFont="1" applyAlignment="1" applyProtection="1">
      <alignment horizontal="center" vertical="center"/>
      <protection hidden="0" locked="1"/>
    </xf>
    <xf fontId="6" fillId="0" borderId="0" numFmtId="0" xfId="0" applyFont="1" applyAlignment="1" applyProtection="1">
      <alignment vertical="center" wrapText="1"/>
      <protection hidden="0" locked="1"/>
    </xf>
    <xf fontId="9" fillId="0" borderId="0" numFmtId="0" xfId="0" applyFont="1" applyAlignment="1" applyProtection="1">
      <alignment vertical="center" wrapText="1"/>
      <protection hidden="0" locked="1"/>
    </xf>
    <xf fontId="12" fillId="0" borderId="0" numFmtId="161" xfId="0" applyNumberFormat="1" applyFont="1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0" numFmtId="0" xfId="0" applyFont="1" applyAlignment="1" applyProtection="1">
      <alignment horizontal="left"/>
      <protection hidden="0" locked="1"/>
    </xf>
    <xf fontId="3" fillId="2" borderId="0" numFmtId="0" xfId="0" applyFont="1" applyFill="1" applyProtection="1"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wrapText="1"/>
      <protection hidden="0" locked="1"/>
    </xf>
    <xf fontId="0" fillId="0" borderId="0" numFmtId="2" xfId="0" applyNumberFormat="1" applyProtection="1">
      <protection hidden="0" locked="1"/>
    </xf>
    <xf fontId="0" fillId="0" borderId="0" numFmtId="2" xfId="0" applyNumberFormat="1" applyAlignment="1" applyProtection="1">
      <alignment horizontal="center"/>
      <protection hidden="0" locked="1"/>
    </xf>
    <xf fontId="0" fillId="3" borderId="0" numFmtId="0" xfId="0" applyFill="1" applyProtection="1">
      <protection hidden="0" locked="1"/>
    </xf>
    <xf fontId="13" fillId="0" borderId="0" numFmtId="0" xfId="0" applyFont="1" applyProtection="1">
      <protection hidden="0" locked="1"/>
    </xf>
    <xf fontId="13" fillId="0" borderId="0" numFmtId="2" xfId="0" applyNumberFormat="1" applyFont="1" applyProtection="1">
      <protection hidden="0" locked="1"/>
    </xf>
  </cellXfs>
  <cellStyles count="8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2" xfId="6"/>
    <cellStyle name="Обычный_График производства и финансирования(1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85" workbookViewId="0">
      <selection activeCell="M26" activeCellId="0" sqref="M26"/>
    </sheetView>
  </sheetViews>
  <sheetFormatPr defaultColWidth="9.1484375" defaultRowHeight="12.75"/>
  <cols>
    <col customWidth="1" min="1" max="1" style="1" width="5.71"/>
    <col customWidth="1" min="2" max="2" style="1" width="21.289999999999999"/>
    <col customWidth="1" min="3" max="3" style="1" width="23"/>
    <col customWidth="1" min="4" max="4" style="1" width="17.710000000000001"/>
    <col customWidth="1" min="5" max="5" style="1" width="15.710000000000001"/>
    <col customWidth="1" min="6" max="6" style="1" width="8.1500000000000004"/>
    <col customWidth="1" min="7" max="7" style="1" width="11.57"/>
    <col customWidth="1" min="8" max="8" style="1" width="12.42"/>
    <col customWidth="1" min="9" max="9" style="1" width="10.710000000000001"/>
    <col customWidth="1" min="10" max="10" style="1" width="12"/>
    <col customWidth="1" min="11" max="11" style="1" width="11.57"/>
    <col customWidth="1" min="12" max="12" style="1" width="8"/>
    <col customWidth="1" min="13" max="13" style="1" width="9"/>
    <col customWidth="1" min="14" max="14" style="1" width="13.57"/>
    <col customWidth="0" min="15" max="16384" style="1" width="9.1400000000000006"/>
  </cols>
  <sheetData>
    <row r="1" ht="12.75">
      <c r="L1" s="2"/>
      <c r="M1" s="2"/>
      <c r="N1" s="2"/>
    </row>
    <row r="2" ht="23.25" customHeight="1">
      <c r="A2" s="3"/>
      <c r="B2" s="3"/>
      <c r="C2" s="3"/>
      <c r="D2" s="3"/>
      <c r="E2" s="3"/>
      <c r="F2" s="4"/>
      <c r="G2" s="4"/>
      <c r="H2" s="5" t="s">
        <v>0</v>
      </c>
      <c r="I2" s="5"/>
      <c r="J2" s="5"/>
      <c r="K2" s="5"/>
      <c r="L2" s="5"/>
      <c r="M2" s="5"/>
      <c r="N2" s="5"/>
      <c r="O2" s="4"/>
    </row>
    <row r="3" ht="23.25" customHeight="1">
      <c r="A3" s="3"/>
      <c r="B3" s="3"/>
      <c r="C3" s="3"/>
      <c r="D3" s="3"/>
      <c r="E3" s="3"/>
      <c r="F3" s="4"/>
      <c r="G3" s="4"/>
      <c r="H3" s="5" t="s">
        <v>1</v>
      </c>
      <c r="I3" s="5"/>
      <c r="J3" s="5"/>
      <c r="K3" s="5"/>
      <c r="L3" s="5"/>
      <c r="M3" s="5"/>
      <c r="N3" s="5"/>
      <c r="O3" s="4"/>
    </row>
    <row r="4" ht="23.25" customHeight="1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7" t="s">
        <v>2</v>
      </c>
    </row>
    <row r="5" ht="12.75">
      <c r="A5" s="3"/>
      <c r="B5" s="3"/>
      <c r="C5" s="3"/>
      <c r="D5" s="3"/>
      <c r="E5" s="3"/>
    </row>
    <row r="6" ht="28.5" customHeight="1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28.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48" customHeight="1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1"/>
    </row>
    <row r="9" ht="27" customHeight="1">
      <c r="A9" s="12" t="s">
        <v>5</v>
      </c>
      <c r="B9" s="13" t="s">
        <v>6</v>
      </c>
      <c r="C9" s="13"/>
      <c r="D9" s="14" t="s">
        <v>7</v>
      </c>
      <c r="E9" s="14"/>
      <c r="F9" s="15"/>
      <c r="G9" s="15"/>
      <c r="H9" s="15"/>
      <c r="I9" s="15"/>
      <c r="J9" s="15"/>
      <c r="K9" s="15"/>
      <c r="L9" s="15"/>
      <c r="M9" s="15"/>
      <c r="N9" s="16" t="s">
        <v>8</v>
      </c>
    </row>
    <row r="10" ht="33" customHeight="1">
      <c r="A10" s="12"/>
      <c r="B10" s="13"/>
      <c r="C10" s="13"/>
      <c r="D10" s="17" t="s">
        <v>9</v>
      </c>
      <c r="E10" s="17" t="s">
        <v>10</v>
      </c>
      <c r="F10" s="18"/>
      <c r="G10" s="18"/>
      <c r="H10" s="18"/>
      <c r="I10" s="18"/>
      <c r="J10" s="18"/>
      <c r="K10" s="18"/>
      <c r="L10" s="18"/>
      <c r="M10" s="18"/>
      <c r="N10" s="16"/>
    </row>
    <row r="11" ht="57" customHeight="1">
      <c r="A11" s="19">
        <v>1</v>
      </c>
      <c r="B11" s="20" t="s">
        <v>11</v>
      </c>
      <c r="C11" s="20"/>
      <c r="D11" s="21"/>
      <c r="E11" s="22"/>
      <c r="F11" s="23"/>
      <c r="G11" s="23"/>
      <c r="H11" s="24"/>
      <c r="I11" s="24"/>
      <c r="J11" s="24"/>
      <c r="K11" s="23"/>
      <c r="L11" s="23"/>
      <c r="M11" s="23"/>
      <c r="N11" s="25"/>
    </row>
    <row r="12" ht="78" customHeight="1">
      <c r="A12" s="26">
        <v>2</v>
      </c>
      <c r="B12" s="27" t="s">
        <v>12</v>
      </c>
      <c r="C12" s="27"/>
      <c r="D12" s="22"/>
      <c r="E12" s="22"/>
      <c r="F12" s="28"/>
      <c r="G12" s="28"/>
      <c r="H12" s="29"/>
      <c r="I12" s="29"/>
      <c r="J12" s="29"/>
      <c r="K12" s="28"/>
      <c r="L12" s="28"/>
      <c r="M12" s="28"/>
      <c r="N12" s="30"/>
    </row>
    <row r="13" ht="31.5" customHeight="1">
      <c r="A13" s="31"/>
      <c r="B13" s="32" t="s">
        <v>13</v>
      </c>
      <c r="C13" s="33" t="s">
        <v>14</v>
      </c>
      <c r="D13" s="33"/>
      <c r="E13" s="33"/>
      <c r="F13" s="34"/>
      <c r="G13" s="34"/>
      <c r="H13" s="34"/>
      <c r="I13" s="34"/>
      <c r="J13" s="34"/>
      <c r="K13" s="34"/>
      <c r="L13" s="34"/>
      <c r="M13" s="34"/>
      <c r="N13" s="35"/>
    </row>
    <row r="14" ht="31.5" customHeight="1">
      <c r="A14" s="31"/>
      <c r="B14" s="32"/>
      <c r="C14" s="33" t="s">
        <v>15</v>
      </c>
      <c r="D14" s="33"/>
      <c r="E14" s="33"/>
      <c r="F14" s="34"/>
      <c r="G14" s="34"/>
      <c r="H14" s="34"/>
      <c r="I14" s="34"/>
      <c r="J14" s="34"/>
      <c r="K14" s="34"/>
      <c r="L14" s="34"/>
      <c r="M14" s="34"/>
      <c r="N14" s="35"/>
    </row>
    <row r="15" ht="31.5" customHeight="1">
      <c r="A15" s="31"/>
      <c r="B15" s="32"/>
      <c r="C15" s="33" t="s">
        <v>16</v>
      </c>
      <c r="D15" s="33"/>
      <c r="E15" s="33"/>
      <c r="F15" s="34"/>
      <c r="G15" s="34"/>
      <c r="H15" s="34"/>
      <c r="I15" s="34"/>
      <c r="J15" s="34"/>
      <c r="K15" s="34"/>
      <c r="L15" s="34"/>
      <c r="M15" s="34"/>
      <c r="N15" s="35"/>
    </row>
    <row r="16" ht="31.5" customHeight="1">
      <c r="A16" s="31"/>
      <c r="B16" s="36" t="s">
        <v>17</v>
      </c>
      <c r="C16" s="36"/>
      <c r="D16" s="37"/>
      <c r="E16" s="37"/>
      <c r="F16" s="38"/>
      <c r="G16" s="38"/>
      <c r="H16" s="38"/>
      <c r="I16" s="38"/>
      <c r="J16" s="38"/>
      <c r="K16" s="38"/>
      <c r="L16" s="39"/>
      <c r="M16" s="39"/>
      <c r="N16" s="40"/>
    </row>
    <row r="17" ht="31.5" customHeight="1">
      <c r="A17" s="41"/>
      <c r="B17" s="42"/>
      <c r="C17" s="43"/>
      <c r="D17" s="43"/>
      <c r="E17" s="43"/>
      <c r="F17" s="44"/>
      <c r="G17" s="44"/>
      <c r="H17" s="44"/>
      <c r="I17" s="44"/>
      <c r="J17" s="44"/>
      <c r="K17" s="44"/>
      <c r="L17" s="44"/>
      <c r="M17" s="44"/>
      <c r="N17" s="45"/>
    </row>
    <row r="18" ht="31.5" customHeight="1">
      <c r="A18" s="41"/>
      <c r="B18" s="46" t="s">
        <v>18</v>
      </c>
      <c r="C18" s="46"/>
      <c r="D18" s="46"/>
      <c r="E18" s="46"/>
      <c r="F18" s="44"/>
      <c r="G18" s="44"/>
      <c r="H18" s="44"/>
      <c r="I18" s="44"/>
      <c r="J18" s="44"/>
      <c r="K18" s="44"/>
      <c r="L18" s="44"/>
      <c r="M18" s="44"/>
      <c r="N18" s="45"/>
    </row>
    <row r="19" ht="12.75">
      <c r="B19" s="47"/>
      <c r="C19" s="47"/>
      <c r="D19" s="47"/>
      <c r="E19" s="47"/>
    </row>
    <row r="20" ht="12.75">
      <c r="B20" s="48"/>
      <c r="C20" s="48"/>
      <c r="D20" s="48"/>
      <c r="E20" s="48"/>
    </row>
    <row r="23" ht="12.75">
      <c r="B23" s="49"/>
      <c r="C23" s="49"/>
      <c r="D23" s="49"/>
      <c r="E23" s="49"/>
    </row>
  </sheetData>
  <mergeCells count="18">
    <mergeCell ref="L1:N1"/>
    <mergeCell ref="H2:N2"/>
    <mergeCell ref="H3:N3"/>
    <mergeCell ref="A6:N6"/>
    <mergeCell ref="A7:N7"/>
    <mergeCell ref="A8:N8"/>
    <mergeCell ref="A9:A10"/>
    <mergeCell ref="B9:C10"/>
    <mergeCell ref="D9:E9"/>
    <mergeCell ref="F9:M9"/>
    <mergeCell ref="N9:N10"/>
    <mergeCell ref="B11:C11"/>
    <mergeCell ref="B12:C12"/>
    <mergeCell ref="A13:A15"/>
    <mergeCell ref="B13:B15"/>
    <mergeCell ref="B16:C16"/>
    <mergeCell ref="B18:E18"/>
    <mergeCell ref="B20:E20"/>
  </mergeCells>
  <printOptions headings="0" gridLines="0"/>
  <pageMargins left="0.19652777777777802" right="0.19652777777777802" top="0.98402777777777795" bottom="0.39375000000000004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topLeftCell="A1" zoomScale="100" workbookViewId="0">
      <selection activeCell="F23" activeCellId="0" sqref="F23"/>
    </sheetView>
  </sheetViews>
  <sheetFormatPr defaultColWidth="8.6796875" defaultRowHeight="12.75"/>
  <cols>
    <col customWidth="1" min="1" max="1" style="50" width="17.149999999999999"/>
    <col customWidth="1" min="5" max="5" style="50" width="10.57"/>
    <col customWidth="1" min="6" max="6" style="50" width="11"/>
    <col customWidth="1" min="7" max="7" style="50" width="12.289999999999999"/>
    <col customWidth="1" min="9" max="9" style="50" width="11"/>
    <col customWidth="1" min="10" max="10" style="50" width="12.42"/>
  </cols>
  <sheetData>
    <row r="1" ht="51">
      <c r="A1" s="51"/>
      <c r="B1" s="51" t="s">
        <v>19</v>
      </c>
      <c r="C1" s="51" t="s">
        <v>20</v>
      </c>
      <c r="D1" s="51" t="s">
        <v>21</v>
      </c>
      <c r="E1" s="51" t="s">
        <v>22</v>
      </c>
      <c r="F1" s="51" t="s">
        <v>23</v>
      </c>
      <c r="G1" s="51" t="s">
        <v>24</v>
      </c>
      <c r="H1" s="51"/>
      <c r="I1" s="51" t="s">
        <v>25</v>
      </c>
      <c r="J1" s="51" t="s">
        <v>26</v>
      </c>
      <c r="K1" s="51" t="s">
        <v>27</v>
      </c>
    </row>
    <row r="2" ht="12.75">
      <c r="A2" s="51"/>
      <c r="B2" s="51"/>
      <c r="C2" s="51"/>
      <c r="D2" s="51"/>
      <c r="E2" s="51"/>
      <c r="F2" s="51"/>
      <c r="G2" s="51"/>
      <c r="H2" s="51"/>
      <c r="I2" s="51"/>
      <c r="J2" s="50">
        <v>0.98950000000000005</v>
      </c>
    </row>
    <row r="3" ht="12.75">
      <c r="A3" s="51"/>
      <c r="B3" s="51"/>
      <c r="C3" s="51"/>
      <c r="D3" s="51"/>
      <c r="E3" s="51"/>
      <c r="F3" s="51"/>
      <c r="G3" s="51"/>
      <c r="H3" s="51"/>
      <c r="I3" s="51"/>
    </row>
    <row r="4" ht="12.75">
      <c r="G4" s="50">
        <v>600560</v>
      </c>
    </row>
    <row r="5" ht="12.75">
      <c r="A5" s="50" t="s">
        <v>28</v>
      </c>
      <c r="B5" s="50">
        <f>438079-21</f>
        <v>438058</v>
      </c>
      <c r="C5" s="50">
        <v>596730</v>
      </c>
      <c r="D5" s="50">
        <v>20928.799999999999</v>
      </c>
      <c r="E5" s="52">
        <f t="shared" ref="E5:E9" si="0">C5+D5+1</f>
        <v>617659.80000000005</v>
      </c>
      <c r="F5" s="50">
        <v>228791</v>
      </c>
      <c r="G5" s="50">
        <v>69332</v>
      </c>
      <c r="H5" s="50">
        <f>G4/F13</f>
        <v>0.30303626636068359</v>
      </c>
      <c r="I5" s="53">
        <f t="shared" ref="I5:I9" si="1">G5+E5</f>
        <v>686991.80000000005</v>
      </c>
      <c r="J5" s="52">
        <f>I5*J2</f>
        <v>679778.38610000012</v>
      </c>
    </row>
    <row r="6" ht="12.75">
      <c r="A6" s="50" t="s">
        <v>29</v>
      </c>
      <c r="B6" s="50">
        <v>429657</v>
      </c>
      <c r="C6" s="50">
        <v>515457</v>
      </c>
      <c r="D6" s="50">
        <v>14087</v>
      </c>
      <c r="E6" s="52">
        <f t="shared" si="0"/>
        <v>529545</v>
      </c>
      <c r="F6" s="50">
        <v>288767</v>
      </c>
      <c r="G6" s="50">
        <v>87507</v>
      </c>
      <c r="H6" s="50">
        <v>0.30303600000000003</v>
      </c>
      <c r="I6" s="53">
        <f t="shared" si="1"/>
        <v>617052</v>
      </c>
      <c r="J6" s="52">
        <f>I6*J2</f>
        <v>610572.95400000003</v>
      </c>
    </row>
    <row r="7" ht="12.75">
      <c r="A7" s="50" t="s">
        <v>30</v>
      </c>
      <c r="B7" s="50">
        <v>953009</v>
      </c>
      <c r="C7" s="50">
        <v>1164856</v>
      </c>
      <c r="D7" s="50">
        <v>28056.599999999999</v>
      </c>
      <c r="E7" s="52">
        <f t="shared" si="0"/>
        <v>1192913.6000000001</v>
      </c>
      <c r="F7" s="50">
        <v>672443</v>
      </c>
      <c r="G7" s="50">
        <v>203774</v>
      </c>
      <c r="H7" s="50">
        <v>0.30303600000000003</v>
      </c>
      <c r="I7" s="53">
        <f t="shared" si="1"/>
        <v>1396687.6000000001</v>
      </c>
      <c r="J7" s="52">
        <f>I7*J2</f>
        <v>1382022.3802000002</v>
      </c>
    </row>
    <row r="8" ht="12.75">
      <c r="A8" s="50" t="s">
        <v>31</v>
      </c>
      <c r="B8" s="50">
        <v>177961</v>
      </c>
      <c r="C8" s="50">
        <v>198417</v>
      </c>
      <c r="D8" s="50">
        <v>2256.0999999999999</v>
      </c>
      <c r="E8" s="52">
        <f t="shared" si="0"/>
        <v>200674.10000000001</v>
      </c>
      <c r="F8" s="50">
        <v>155400</v>
      </c>
      <c r="G8" s="50">
        <v>47092</v>
      </c>
      <c r="H8" s="50">
        <v>0.30303600000000003</v>
      </c>
      <c r="I8" s="53">
        <f t="shared" si="1"/>
        <v>247766.10000000001</v>
      </c>
      <c r="J8" s="52">
        <f>I8*J2</f>
        <v>245164.55595000001</v>
      </c>
    </row>
    <row r="9" ht="12.75">
      <c r="A9" s="50" t="s">
        <v>32</v>
      </c>
      <c r="B9" s="50">
        <v>369764</v>
      </c>
      <c r="C9" s="50">
        <v>482490</v>
      </c>
      <c r="D9" s="50">
        <v>13092.9</v>
      </c>
      <c r="E9" s="52">
        <f t="shared" si="0"/>
        <v>495583.90000000002</v>
      </c>
      <c r="F9" s="50">
        <v>238835</v>
      </c>
      <c r="G9" s="50">
        <v>72376</v>
      </c>
      <c r="H9" s="50">
        <v>0.30303600000000003</v>
      </c>
      <c r="I9" s="53">
        <f t="shared" si="1"/>
        <v>567959.90000000002</v>
      </c>
      <c r="J9" s="52">
        <f>I9*J2</f>
        <v>561996.32105000003</v>
      </c>
    </row>
    <row r="10" ht="12.75">
      <c r="A10" s="50" t="s">
        <v>33</v>
      </c>
      <c r="B10" s="50">
        <v>432516</v>
      </c>
      <c r="C10" s="50">
        <v>464203</v>
      </c>
      <c r="D10" s="50">
        <v>3494.3000000000002</v>
      </c>
      <c r="E10" s="52">
        <f>C10+D10+1.3</f>
        <v>467698.59999999998</v>
      </c>
      <c r="F10" s="50">
        <v>397573</v>
      </c>
      <c r="G10" s="50">
        <v>120479</v>
      </c>
      <c r="H10" s="50">
        <v>0.30303600000000003</v>
      </c>
      <c r="I10" s="53">
        <f>G10+E10</f>
        <v>588177.59999999998</v>
      </c>
      <c r="J10" s="52">
        <f>I10*J2</f>
        <v>582001.7352</v>
      </c>
    </row>
    <row r="11" ht="12.75">
      <c r="E11" s="52"/>
    </row>
    <row r="13" ht="12.75">
      <c r="A13" s="50" t="s">
        <v>34</v>
      </c>
      <c r="B13" s="50">
        <f>SUM(B5:B12)</f>
        <v>2800965</v>
      </c>
      <c r="C13" s="50">
        <f>SUM(C5:C12)</f>
        <v>3422153</v>
      </c>
      <c r="D13" s="50">
        <f>SUM(D5:D12)</f>
        <v>81915.699999999997</v>
      </c>
      <c r="E13" s="50">
        <f>SUM(E5:E12)</f>
        <v>3504075.0000000005</v>
      </c>
      <c r="F13" s="50">
        <f>SUM(F5:F10)</f>
        <v>1981809</v>
      </c>
      <c r="G13" s="50">
        <f>SUM(G5:G10)</f>
        <v>600560</v>
      </c>
      <c r="I13" s="50">
        <f>SUM(I5:I12)</f>
        <v>4104635.0000000005</v>
      </c>
    </row>
    <row r="15" ht="12.75">
      <c r="A15" s="54" t="s">
        <v>35</v>
      </c>
      <c r="B15" s="54">
        <v>2800965</v>
      </c>
      <c r="C15" s="54">
        <v>3422159</v>
      </c>
      <c r="D15" s="54">
        <v>81916</v>
      </c>
      <c r="E15" s="54">
        <v>3504075</v>
      </c>
      <c r="F15" s="54">
        <v>1981806.8500000001</v>
      </c>
      <c r="G15" s="54">
        <v>600560</v>
      </c>
      <c r="H15" s="54"/>
      <c r="I15" s="54">
        <v>4101635</v>
      </c>
    </row>
    <row r="17" ht="12.75">
      <c r="A17" s="50" t="s">
        <v>36</v>
      </c>
      <c r="B17" s="50">
        <f>B13-B15</f>
        <v>0</v>
      </c>
      <c r="C17" s="50">
        <f>C13-C15</f>
        <v>-6</v>
      </c>
      <c r="D17" s="50">
        <f>D13-D15</f>
        <v>-0.30000000000291038</v>
      </c>
      <c r="E17" s="50">
        <f>E13-E15</f>
        <v>4.6566128730773926e-10</v>
      </c>
      <c r="F17" s="50">
        <f t="shared" ref="F17:F18" si="2">F13-F15</f>
        <v>2.1499999999068677</v>
      </c>
    </row>
    <row r="18" ht="12.75">
      <c r="F18" s="50">
        <f t="shared" si="2"/>
        <v>0</v>
      </c>
    </row>
    <row r="20" ht="12.75">
      <c r="A20" s="50" t="s">
        <v>37</v>
      </c>
      <c r="I20" s="50">
        <v>65466.099999999999</v>
      </c>
      <c r="J20" s="52">
        <f>I20*J2</f>
        <v>64778.705950000003</v>
      </c>
    </row>
    <row r="21" ht="12.75">
      <c r="A21" s="50" t="s">
        <v>38</v>
      </c>
      <c r="J21" s="50">
        <f>125103.03*0.9895</f>
        <v>123789.448185</v>
      </c>
    </row>
    <row r="22" ht="12.75">
      <c r="A22" s="55" t="s">
        <v>34</v>
      </c>
      <c r="B22" s="55"/>
      <c r="C22" s="55"/>
      <c r="D22" s="55"/>
      <c r="E22" s="55"/>
      <c r="F22" s="55"/>
      <c r="G22" s="55"/>
      <c r="H22" s="55"/>
      <c r="I22" s="55"/>
      <c r="J22" s="56">
        <f>SUM(J5:J21)</f>
        <v>4250104.4866349995</v>
      </c>
    </row>
  </sheetData>
  <printOptions headings="0" gridLines="0"/>
  <pageMargins left="0.75" right="0.75" top="1" bottom="1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topLeftCell="A1" zoomScale="100" workbookViewId="0">
      <selection activeCell="A1" activeCellId="0" sqref="A1"/>
    </sheetView>
  </sheetViews>
  <sheetFormatPr defaultColWidth="8.6796875" defaultRowHeight="12.75"/>
  <sheetData/>
  <printOptions headings="0" gridLines="0"/>
  <pageMargins left="0.75" right="0.75" top="1" bottom="1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Home</Company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dc:language>ru-RU</dc:language>
  <cp:lastModifiedBy>morgachev_ts</cp:lastModifiedBy>
  <cp:revision>14</cp:revision>
  <dcterms:created xsi:type="dcterms:W3CDTF">2010-04-22T22:45:39Z</dcterms:created>
  <dcterms:modified xsi:type="dcterms:W3CDTF">2026-03-30T00:31:47Z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